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8.ՀՀ առողջապահության նախարարություն\2.2.8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E18" i="1"/>
  <c r="C18" i="1"/>
  <c r="F16" i="1" l="1"/>
  <c r="D13" i="1"/>
  <c r="E13" i="1"/>
  <c r="C13" i="1"/>
  <c r="D9" i="1"/>
  <c r="D7" i="1" s="1"/>
  <c r="E9" i="1"/>
  <c r="E7" i="1" s="1"/>
  <c r="C9" i="1"/>
  <c r="C7" i="1" s="1"/>
  <c r="F8" i="1"/>
  <c r="D6" i="1" l="1"/>
  <c r="E6" i="1"/>
  <c r="C6" i="1"/>
  <c r="F7" i="1" l="1"/>
  <c r="F9" i="1"/>
  <c r="F11" i="1"/>
  <c r="F12" i="1"/>
  <c r="F13" i="1"/>
  <c r="F15" i="1"/>
  <c r="F6" i="1"/>
</calcChain>
</file>

<file path=xl/sharedStrings.xml><?xml version="1.0" encoding="utf-8"?>
<sst xmlns="http://schemas.openxmlformats.org/spreadsheetml/2006/main" count="26" uniqueCount="25">
  <si>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</si>
  <si>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</si>
  <si>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</si>
  <si>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</si>
  <si>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</si>
  <si>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</si>
  <si>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</si>
  <si>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</si>
  <si>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</si>
  <si>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</si>
  <si>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</si>
  <si>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</si>
  <si>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</si>
  <si>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</si>
  <si>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</si>
  <si>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</si>
  <si>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</si>
  <si>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 xml:space="preserve">ՀՀ առողջապահության նախարարություն </t>
  </si>
  <si>
    <t>Դեղերի պետական գրանցման համար</t>
  </si>
  <si>
    <t>Անվտանգության բնագավառ</t>
  </si>
  <si>
    <t xml:space="preserve">Առողջապահության բնագավառ 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</si>
  <si>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</si>
  <si>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>Պատշաճ արտադրական գործունեության հավաստագիր տալու համար</t>
  </si>
  <si>
    <t>Դեղերի և բժշկական արտադրատեսակների շրջանառության կարգավորման ոլորտում փորձաքննությունների, ԵԱՏՄ կարգով գրանցումը գործողության մեջ պահելու և փորձաքննություն չպահանջող փոփոխության մասին ծանուցումն ընդունելու համար</t>
  </si>
  <si>
    <t>Այլ կատեգորիաներում չդասակարգված տրանսֆերտներ` 
ընթացիկ ոչ պաշտոնական դրամաշնորհներ տրամադրված ներքին աղբյորներից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</si>
</sst>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31.1406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855468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34.5" customHeight="1" x14ac:dyDescent="0.25">
      <c r="A2" s="27" t="s">
        <v>2</v>
      </c>
      <c r="B2" s="11"/>
      <c r="C2" s="11"/>
      <c r="D2" s="11"/>
      <c r="E2" s="11"/>
      <c r="F2" s="11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1.5" customHeight="1" x14ac:dyDescent="0.25">
      <c r="A5" s="12" t="s">
        <v>1</v>
      </c>
      <c r="B5" s="12" t="s">
        <v>5</v>
      </c>
      <c r="C5" s="14" t="s">
        <v>6</v>
      </c>
      <c r="D5" s="14" t="s">
        <v>7</v>
      </c>
      <c r="E5" s="14" t="s">
        <v>8</v>
      </c>
      <c r="F5" s="14" t="s">
        <v>9</v>
      </c>
    </row>
    <row r="6" spans="1:6" ht="34.5" customHeight="1" x14ac:dyDescent="0.25">
      <c r="A6" s="7" t="s">
        <v>3</v>
      </c>
      <c r="B6" s="20" t="s">
        <v>17</v>
      </c>
      <c r="C6" s="15">
        <f>C7+C18</f>
        <v>474839</v>
      </c>
      <c r="D6" s="15">
        <f>D7+D18</f>
        <v>474839</v>
      </c>
      <c r="E6" s="15">
        <f>E7+E18</f>
        <v>2910840.2100000004</v>
      </c>
      <c r="F6" s="18">
        <f>E6/D6*100</f>
        <v>613.01624550637166</v>
      </c>
    </row>
    <row r="7" spans="1:6" ht="18.75" customHeight="1" x14ac:dyDescent="0.25">
      <c r="A7" s="9" t="s">
        <v>10</v>
      </c>
      <c r="B7" s="13"/>
      <c r="C7" s="15">
        <f>C8+C9+C13</f>
        <v>474839</v>
      </c>
      <c r="D7" s="15">
        <f t="shared" ref="D7:E7" si="0">D8+D9+D13</f>
        <v>474839</v>
      </c>
      <c r="E7" s="15">
        <f t="shared" si="0"/>
        <v>2395597.5500000003</v>
      </c>
      <c r="F7" s="18">
        <f t="shared" ref="F7:F16" si="1">E7/D7*100</f>
        <v>504.50732774687845</v>
      </c>
    </row>
    <row r="8" spans="1:6" ht="23.25" customHeight="1" x14ac:dyDescent="0.25">
      <c r="A8" s="24" t="s">
        <v>18</v>
      </c>
      <c r="B8" s="13"/>
      <c r="C8" s="16">
        <v>57705</v>
      </c>
      <c r="D8" s="16">
        <v>57705</v>
      </c>
      <c r="E8" s="16">
        <v>51861.13</v>
      </c>
      <c r="F8" s="19">
        <f t="shared" si="1"/>
        <v>89.8728533056061</v>
      </c>
    </row>
    <row r="9" spans="1:6" ht="48" customHeight="1" x14ac:dyDescent="0.25">
      <c r="A9" s="24" t="s">
        <v>15</v>
      </c>
      <c r="B9" s="10"/>
      <c r="C9" s="16">
        <f>C11+C12</f>
        <v>401679</v>
      </c>
      <c r="D9" s="16">
        <f t="shared" ref="D9:E9" si="2">D11+D12</f>
        <v>401679</v>
      </c>
      <c r="E9" s="16">
        <f t="shared" si="2"/>
        <v>349109.81</v>
      </c>
      <c r="F9" s="19">
        <f t="shared" si="1"/>
        <v>86.912636707420603</v>
      </c>
    </row>
    <row r="10" spans="1:6" ht="15" customHeight="1" x14ac:dyDescent="0.25">
      <c r="A10" s="24" t="s">
        <v>14</v>
      </c>
      <c r="B10" s="10"/>
      <c r="C10" s="16"/>
      <c r="D10" s="16"/>
      <c r="E10" s="16"/>
      <c r="F10" s="19"/>
    </row>
    <row r="11" spans="1:6" ht="19.5" customHeight="1" x14ac:dyDescent="0.25">
      <c r="A11" s="24" t="s">
        <v>19</v>
      </c>
      <c r="B11" s="21"/>
      <c r="C11" s="22">
        <v>57600</v>
      </c>
      <c r="D11" s="22">
        <v>57600</v>
      </c>
      <c r="E11" s="22">
        <v>5946.56</v>
      </c>
      <c r="F11" s="23">
        <f t="shared" si="1"/>
        <v>10.32388888888889</v>
      </c>
    </row>
    <row r="12" spans="1:6" ht="26.25" customHeight="1" x14ac:dyDescent="0.25">
      <c r="A12" s="24" t="s">
        <v>20</v>
      </c>
      <c r="B12" s="21"/>
      <c r="C12" s="22">
        <v>344079</v>
      </c>
      <c r="D12" s="22">
        <v>344079</v>
      </c>
      <c r="E12" s="22">
        <v>343163.25</v>
      </c>
      <c r="F12" s="23">
        <f t="shared" si="1"/>
        <v>99.733854725222983</v>
      </c>
    </row>
    <row r="13" spans="1:6" ht="36" customHeight="1" x14ac:dyDescent="0.25">
      <c r="A13" s="24" t="s">
        <v>16</v>
      </c>
      <c r="B13" s="10"/>
      <c r="C13" s="16">
        <f>C15+C16+C17</f>
        <v>15455</v>
      </c>
      <c r="D13" s="16">
        <f t="shared" ref="D13:E13" si="3">D15+D16+D17</f>
        <v>15455</v>
      </c>
      <c r="E13" s="16">
        <f t="shared" si="3"/>
        <v>1994626.61</v>
      </c>
      <c r="F13" s="19">
        <f t="shared" si="1"/>
        <v>12906.027887415075</v>
      </c>
    </row>
    <row r="14" spans="1:6" ht="15.75" customHeight="1" x14ac:dyDescent="0.25">
      <c r="A14" s="24" t="s">
        <v>14</v>
      </c>
      <c r="B14" s="10"/>
      <c r="C14" s="16"/>
      <c r="D14" s="16"/>
      <c r="E14" s="16"/>
      <c r="F14" s="19"/>
    </row>
    <row r="15" spans="1:6" ht="48.75" customHeight="1" x14ac:dyDescent="0.25">
      <c r="A15" s="24" t="s">
        <v>21</v>
      </c>
      <c r="B15" s="21"/>
      <c r="C15" s="22">
        <v>14825</v>
      </c>
      <c r="D15" s="22">
        <v>14825</v>
      </c>
      <c r="E15" s="22">
        <v>47051</v>
      </c>
      <c r="F15" s="23">
        <f t="shared" si="1"/>
        <v>317.37605396290053</v>
      </c>
    </row>
    <row r="16" spans="1:6" ht="36" customHeight="1" x14ac:dyDescent="0.25">
      <c r="A16" s="24" t="s">
        <v>22</v>
      </c>
      <c r="B16" s="21"/>
      <c r="C16" s="22">
        <v>630</v>
      </c>
      <c r="D16" s="22">
        <v>630</v>
      </c>
      <c r="E16" s="22">
        <v>1990</v>
      </c>
      <c r="F16" s="23">
        <f t="shared" si="1"/>
        <v>315.87301587301585</v>
      </c>
    </row>
    <row r="17" spans="1:6" ht="87" customHeight="1" x14ac:dyDescent="0.25">
      <c r="A17" s="24" t="s">
        <v>23</v>
      </c>
      <c r="B17" s="21"/>
      <c r="C17" s="22">
        <v>0</v>
      </c>
      <c r="D17" s="22">
        <v>0</v>
      </c>
      <c r="E17" s="22">
        <v>1945585.61</v>
      </c>
      <c r="F17" s="23">
        <v>0</v>
      </c>
    </row>
    <row r="18" spans="1:6" ht="19.5" customHeight="1" x14ac:dyDescent="0.25">
      <c r="A18" s="9" t="s">
        <v>11</v>
      </c>
      <c r="B18" s="9"/>
      <c r="C18" s="8">
        <f>C19+C20</f>
        <v>0</v>
      </c>
      <c r="D18" s="8">
        <f t="shared" ref="D18:E18" si="4">D19+D20</f>
        <v>0</v>
      </c>
      <c r="E18" s="8">
        <f t="shared" si="4"/>
        <v>515242.66</v>
      </c>
      <c r="F18" s="18">
        <v>0</v>
      </c>
    </row>
    <row r="19" spans="1:6" ht="37.5" customHeight="1" x14ac:dyDescent="0.25">
      <c r="A19" s="24" t="s">
        <v>12</v>
      </c>
      <c r="B19" s="24"/>
      <c r="C19" s="25">
        <v>0</v>
      </c>
      <c r="D19" s="25">
        <v>0</v>
      </c>
      <c r="E19" s="25">
        <v>514852.44</v>
      </c>
      <c r="F19" s="19" t="s">
        <v>13</v>
      </c>
    </row>
    <row r="20" spans="1:6" ht="48.75" customHeight="1" x14ac:dyDescent="0.25">
      <c r="A20" s="24" t="s">
        <v>24</v>
      </c>
      <c r="B20" s="17"/>
      <c r="C20" s="16">
        <v>0</v>
      </c>
      <c r="D20" s="16">
        <v>0</v>
      </c>
      <c r="E20" s="16">
        <v>390.22</v>
      </c>
      <c r="F20" s="19">
        <v>0</v>
      </c>
    </row>
  </sheetData>
  <pageMargins left="0.2" right="0.2" top="0.28999999999999998" bottom="0.41" header="0.2" footer="0.2"/>
  <pageSetup paperSize="9" firstPageNumber="114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2025-04-10T14:09:53Z</cp:lastPrinted>
  <dcterms:created xsi:type="dcterms:W3CDTF">2025-02-12T07:45:06Z</dcterms:created>
  <dcterms:modified xsi:type="dcterms:W3CDTF">2025-04-11T06:34:45Z</dcterms:modified>
</cp:coreProperties>
</file>